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24226"/>
  <xr:revisionPtr revIDLastSave="0" documentId="13_ncr:1_{D5F69362-A996-4BB7-972B-DC3265B7C1B7}" xr6:coauthVersionLast="47" xr6:coauthVersionMax="47" xr10:uidLastSave="{00000000-0000-0000-0000-000000000000}"/>
  <bookViews>
    <workbookView xWindow="-19310" yWindow="-480" windowWidth="19420" windowHeight="10300" xr2:uid="{00000000-000D-0000-FFFF-FFFF00000000}"/>
  </bookViews>
  <sheets>
    <sheet name="EXEQUIBILIDADE" sheetId="3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7" i="33" l="1"/>
  <c r="C14" i="33"/>
  <c r="B15" i="33"/>
  <c r="C9" i="33"/>
  <c r="C10" i="33"/>
  <c r="C11" i="33"/>
  <c r="C12" i="33"/>
  <c r="C13" i="33"/>
  <c r="C8" i="33"/>
  <c r="B20" i="33" s="1"/>
  <c r="B2" i="33"/>
  <c r="C26" i="33" s="1"/>
  <c r="B26" i="33" s="1"/>
  <c r="C15" i="33" l="1"/>
  <c r="B3" i="33"/>
  <c r="B19" i="33"/>
  <c r="B32" i="33" s="1"/>
  <c r="C25" i="33"/>
  <c r="B25" i="33" l="1"/>
  <c r="B27" i="33" s="1"/>
  <c r="C27" i="33"/>
  <c r="B36" i="33"/>
  <c r="B38" i="33" s="1"/>
  <c r="B21" i="33"/>
  <c r="B31" i="33"/>
  <c r="B30" i="33"/>
  <c r="B33" i="33" l="1"/>
  <c r="B42" i="33" s="1"/>
  <c r="A42" i="33" l="1"/>
  <c r="B4" i="33"/>
</calcChain>
</file>

<file path=xl/sharedStrings.xml><?xml version="1.0" encoding="utf-8"?>
<sst xmlns="http://schemas.openxmlformats.org/spreadsheetml/2006/main" count="38" uniqueCount="32">
  <si>
    <t>TOTAL</t>
  </si>
  <si>
    <t>VALOR TOTAL DO CONTRATO</t>
  </si>
  <si>
    <t>MÃO DE OBRA</t>
  </si>
  <si>
    <t>SALÁRIO</t>
  </si>
  <si>
    <t>VALOR UNITÁRIO</t>
  </si>
  <si>
    <t>Transporte</t>
  </si>
  <si>
    <t>Auxílio-Refeição/Alimentação</t>
  </si>
  <si>
    <t xml:space="preserve">Seguro de vida, invalidez e funeral </t>
  </si>
  <si>
    <t>Cesta Básica</t>
  </si>
  <si>
    <t>Plano de Saúde/odontológico</t>
  </si>
  <si>
    <t>UNIFORMES</t>
  </si>
  <si>
    <t>VALOR ANUAL 24 POSTOS</t>
  </si>
  <si>
    <t>IMPOSTOS RECEITA BRUTA</t>
  </si>
  <si>
    <t>INSS 11%</t>
  </si>
  <si>
    <t>ISS 5%</t>
  </si>
  <si>
    <t>IMPOSTO</t>
  </si>
  <si>
    <t>VALOR ANUAL</t>
  </si>
  <si>
    <t>VALOR MENSAL</t>
  </si>
  <si>
    <t>IMPOSTOS FOLHA DE PAGAMENTO</t>
  </si>
  <si>
    <t>PIS        1%</t>
  </si>
  <si>
    <t>FÉRIAS E 13º</t>
  </si>
  <si>
    <t>FÉRIAS E ADICIONAL 8,33%</t>
  </si>
  <si>
    <t>13º 12,10%</t>
  </si>
  <si>
    <t>DEMAIS</t>
  </si>
  <si>
    <t>MULTA RECISÓRIA 40%</t>
  </si>
  <si>
    <t>EXAMES ADMINICIONAIS 24 FUNCIONÁRIOS</t>
  </si>
  <si>
    <t>MENSAL</t>
  </si>
  <si>
    <t>ANUAL</t>
  </si>
  <si>
    <t>SUBMÓDULO 2.2 15,30%</t>
  </si>
  <si>
    <t>VALOR  SUPERAVIT LÍQUIDO INSTITUTO</t>
  </si>
  <si>
    <t>INSS Parte do Empregado 20% - INSS RETIDO</t>
  </si>
  <si>
    <t>VALOR  SUPERAVIT ANUAL LÍQUIDO INSTITUTO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</si>
</sst>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8" formatCode="&quot;R$&quot;\ 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Bookman Old Style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29">
    <xf numFmtId="0" fontId="0" fillId="0" borderId="0" xfId="0"/>
    <xf numFmtId="0" fontId="0" fillId="0" borderId="3" xfId="0" applyBorder="1"/>
    <xf numFmtId="168" fontId="5" fillId="0" borderId="3" xfId="0" applyNumberFormat="1" applyFont="1" applyBorder="1" applyAlignment="1">
      <alignment horizontal="center" vertical="center"/>
    </xf>
    <xf numFmtId="0" fontId="4" fillId="0" borderId="3" xfId="0" applyFont="1" applyBorder="1"/>
    <xf numFmtId="44" fontId="4" fillId="0" borderId="3" xfId="2" applyFont="1" applyBorder="1"/>
    <xf numFmtId="168" fontId="5" fillId="0" borderId="4" xfId="0" applyNumberFormat="1" applyFont="1" applyBorder="1" applyAlignment="1">
      <alignment horizontal="center" vertical="center"/>
    </xf>
    <xf numFmtId="168" fontId="0" fillId="0" borderId="3" xfId="0" applyNumberFormat="1" applyBorder="1"/>
    <xf numFmtId="0" fontId="0" fillId="3" borderId="3" xfId="0" applyFill="1" applyBorder="1"/>
    <xf numFmtId="44" fontId="0" fillId="0" borderId="3" xfId="0" applyNumberFormat="1" applyBorder="1"/>
    <xf numFmtId="0" fontId="3" fillId="0" borderId="3" xfId="0" applyFont="1" applyBorder="1"/>
    <xf numFmtId="0" fontId="3" fillId="2" borderId="3" xfId="0" applyFont="1" applyFill="1" applyBorder="1"/>
    <xf numFmtId="0" fontId="0" fillId="4" borderId="3" xfId="0" applyFill="1" applyBorder="1"/>
    <xf numFmtId="0" fontId="0" fillId="0" borderId="3" xfId="0" applyBorder="1" applyAlignment="1">
      <alignment horizontal="center"/>
    </xf>
    <xf numFmtId="44" fontId="0" fillId="0" borderId="3" xfId="0" applyNumberFormat="1" applyBorder="1" applyAlignment="1">
      <alignment horizontal="center" vertical="center"/>
    </xf>
    <xf numFmtId="168" fontId="0" fillId="3" borderId="3" xfId="0" applyNumberFormat="1" applyFill="1" applyBorder="1" applyAlignment="1"/>
    <xf numFmtId="44" fontId="0" fillId="3" borderId="3" xfId="0" applyNumberFormat="1" applyFill="1" applyBorder="1" applyAlignment="1"/>
    <xf numFmtId="168" fontId="0" fillId="3" borderId="3" xfId="0" applyNumberFormat="1" applyFill="1" applyBorder="1"/>
    <xf numFmtId="0" fontId="0" fillId="3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8" fontId="0" fillId="4" borderId="2" xfId="0" applyNumberFormat="1" applyFill="1" applyBorder="1" applyAlignment="1">
      <alignment horizontal="center"/>
    </xf>
    <xf numFmtId="168" fontId="0" fillId="4" borderId="1" xfId="0" applyNumberFormat="1" applyFill="1" applyBorder="1" applyAlignment="1">
      <alignment horizontal="center"/>
    </xf>
    <xf numFmtId="44" fontId="0" fillId="0" borderId="3" xfId="0" applyNumberFormat="1" applyBorder="1" applyAlignment="1">
      <alignment horizontal="center" vertical="center"/>
    </xf>
    <xf numFmtId="168" fontId="0" fillId="3" borderId="3" xfId="0" applyNumberForma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168" fontId="0" fillId="0" borderId="3" xfId="0" applyNumberFormat="1" applyBorder="1" applyAlignment="1">
      <alignment horizontal="center"/>
    </xf>
    <xf numFmtId="0" fontId="4" fillId="5" borderId="3" xfId="0" applyFont="1" applyFill="1" applyBorder="1" applyAlignment="1"/>
    <xf numFmtId="44" fontId="4" fillId="4" borderId="3" xfId="0" applyNumberFormat="1" applyFont="1" applyFill="1" applyBorder="1" applyAlignment="1"/>
    <xf numFmtId="0" fontId="0" fillId="4" borderId="0" xfId="0" applyFill="1" applyBorder="1" applyAlignment="1"/>
  </cellXfs>
  <cellStyles count="4">
    <cellStyle name="Moeda" xfId="2" builtinId="4"/>
    <cellStyle name="Normal" xfId="0" builtinId="0"/>
    <cellStyle name="Normal 5 3" xfId="3" xr:uid="{7B6A553E-4DA5-400B-95B4-8C49E4E1216A}"/>
    <cellStyle name="Separador de milhares 2" xfId="1" xr:uid="{00000000-0005-0000-0000-000003000000}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1D8CF-050D-4F11-A099-BF1EE2B421D4}">
  <dimension ref="A2:C42"/>
  <sheetViews>
    <sheetView tabSelected="1" zoomScale="85" zoomScaleNormal="85" workbookViewId="0">
      <selection activeCell="B10" sqref="B10"/>
    </sheetView>
  </sheetViews>
  <sheetFormatPr defaultRowHeight="15" x14ac:dyDescent="0.25"/>
  <cols>
    <col min="1" max="1" width="42.85546875" bestFit="1" customWidth="1"/>
    <col min="2" max="2" width="17.140625" bestFit="1" customWidth="1"/>
    <col min="3" max="3" width="23.85546875" bestFit="1" customWidth="1"/>
    <col min="5" max="5" width="27" bestFit="1" customWidth="1"/>
    <col min="6" max="6" width="16.140625" bestFit="1" customWidth="1"/>
  </cols>
  <sheetData>
    <row r="2" spans="1:3" x14ac:dyDescent="0.25">
      <c r="A2" s="3" t="s">
        <v>1</v>
      </c>
      <c r="B2" s="4">
        <f>93000*24</f>
        <v>2232000</v>
      </c>
    </row>
    <row r="3" spans="1:3" x14ac:dyDescent="0.25">
      <c r="A3" s="3" t="s">
        <v>17</v>
      </c>
      <c r="B3" s="4">
        <f>B2/12</f>
        <v>186000</v>
      </c>
    </row>
    <row r="4" spans="1:3" x14ac:dyDescent="0.25">
      <c r="A4" s="26" t="s">
        <v>31</v>
      </c>
      <c r="B4" s="27">
        <f>B42</f>
        <v>114181.26135552005</v>
      </c>
      <c r="C4" s="28"/>
    </row>
    <row r="6" spans="1:3" x14ac:dyDescent="0.25">
      <c r="A6" s="17" t="s">
        <v>2</v>
      </c>
      <c r="B6" s="17"/>
      <c r="C6" s="17"/>
    </row>
    <row r="7" spans="1:3" x14ac:dyDescent="0.25">
      <c r="A7" s="7"/>
      <c r="B7" s="7" t="s">
        <v>4</v>
      </c>
      <c r="C7" s="7" t="s">
        <v>11</v>
      </c>
    </row>
    <row r="8" spans="1:3" x14ac:dyDescent="0.25">
      <c r="A8" s="1" t="s">
        <v>3</v>
      </c>
      <c r="B8" s="5">
        <v>3675.36</v>
      </c>
      <c r="C8" s="6">
        <f>B8*24*12</f>
        <v>1058503.6799999999</v>
      </c>
    </row>
    <row r="9" spans="1:3" x14ac:dyDescent="0.25">
      <c r="A9" s="1" t="s">
        <v>5</v>
      </c>
      <c r="B9" s="2">
        <v>17.079999999999998</v>
      </c>
      <c r="C9" s="6">
        <f t="shared" ref="C9:C13" si="0">B9*24*12</f>
        <v>4919.0399999999991</v>
      </c>
    </row>
    <row r="10" spans="1:3" x14ac:dyDescent="0.25">
      <c r="A10" s="1" t="s">
        <v>6</v>
      </c>
      <c r="B10" s="2">
        <v>565.928</v>
      </c>
      <c r="C10" s="6">
        <f t="shared" si="0"/>
        <v>162987.26400000002</v>
      </c>
    </row>
    <row r="11" spans="1:3" x14ac:dyDescent="0.25">
      <c r="A11" s="1" t="s">
        <v>7</v>
      </c>
      <c r="B11" s="2">
        <v>7</v>
      </c>
      <c r="C11" s="6">
        <f t="shared" si="0"/>
        <v>2016</v>
      </c>
    </row>
    <row r="12" spans="1:3" x14ac:dyDescent="0.25">
      <c r="A12" s="1" t="s">
        <v>8</v>
      </c>
      <c r="B12" s="2">
        <v>106</v>
      </c>
      <c r="C12" s="6">
        <f t="shared" si="0"/>
        <v>30528</v>
      </c>
    </row>
    <row r="13" spans="1:3" x14ac:dyDescent="0.25">
      <c r="A13" s="1" t="s">
        <v>9</v>
      </c>
      <c r="B13" s="2">
        <v>49.35</v>
      </c>
      <c r="C13" s="6">
        <f t="shared" si="0"/>
        <v>14212.800000000001</v>
      </c>
    </row>
    <row r="14" spans="1:3" x14ac:dyDescent="0.25">
      <c r="A14" s="1" t="s">
        <v>10</v>
      </c>
      <c r="B14" s="2">
        <v>39.83</v>
      </c>
      <c r="C14" s="6">
        <f>B14*24*12</f>
        <v>11471.039999999999</v>
      </c>
    </row>
    <row r="15" spans="1:3" x14ac:dyDescent="0.25">
      <c r="A15" s="7" t="s">
        <v>0</v>
      </c>
      <c r="B15" s="16">
        <f>SUM(B8:B14)</f>
        <v>4460.5480000000007</v>
      </c>
      <c r="C15" s="16">
        <f>SUM(C8:C14)</f>
        <v>1284637.824</v>
      </c>
    </row>
    <row r="17" spans="1:3" x14ac:dyDescent="0.25">
      <c r="A17" s="17" t="s">
        <v>20</v>
      </c>
      <c r="B17" s="17"/>
      <c r="C17" s="17"/>
    </row>
    <row r="18" spans="1:3" x14ac:dyDescent="0.25">
      <c r="A18" s="7"/>
      <c r="B18" s="18" t="s">
        <v>11</v>
      </c>
      <c r="C18" s="19"/>
    </row>
    <row r="19" spans="1:3" x14ac:dyDescent="0.25">
      <c r="A19" s="11" t="s">
        <v>21</v>
      </c>
      <c r="B19" s="20">
        <f>C8*8.33%</f>
        <v>88173.356543999995</v>
      </c>
      <c r="C19" s="21"/>
    </row>
    <row r="20" spans="1:3" x14ac:dyDescent="0.25">
      <c r="A20" s="11" t="s">
        <v>22</v>
      </c>
      <c r="B20" s="20">
        <f>C8*12.1%</f>
        <v>128078.94527999999</v>
      </c>
      <c r="C20" s="21"/>
    </row>
    <row r="21" spans="1:3" x14ac:dyDescent="0.25">
      <c r="A21" s="7" t="s">
        <v>0</v>
      </c>
      <c r="B21" s="23">
        <f>B19+B20</f>
        <v>216252.30182399997</v>
      </c>
      <c r="C21" s="17"/>
    </row>
    <row r="23" spans="1:3" x14ac:dyDescent="0.25">
      <c r="A23" s="17" t="s">
        <v>12</v>
      </c>
      <c r="B23" s="17"/>
      <c r="C23" s="17"/>
    </row>
    <row r="24" spans="1:3" x14ac:dyDescent="0.25">
      <c r="A24" s="7" t="s">
        <v>15</v>
      </c>
      <c r="B24" s="7" t="s">
        <v>17</v>
      </c>
      <c r="C24" s="7" t="s">
        <v>16</v>
      </c>
    </row>
    <row r="25" spans="1:3" x14ac:dyDescent="0.25">
      <c r="A25" s="1" t="s">
        <v>13</v>
      </c>
      <c r="B25" s="8">
        <f>C25/12</f>
        <v>20460</v>
      </c>
      <c r="C25" s="8">
        <f>B2*11%</f>
        <v>245520</v>
      </c>
    </row>
    <row r="26" spans="1:3" x14ac:dyDescent="0.25">
      <c r="A26" s="1" t="s">
        <v>14</v>
      </c>
      <c r="B26" s="8">
        <f>C26/12</f>
        <v>9300</v>
      </c>
      <c r="C26" s="8">
        <f>B2*5%</f>
        <v>111600</v>
      </c>
    </row>
    <row r="27" spans="1:3" x14ac:dyDescent="0.25">
      <c r="A27" s="7" t="s">
        <v>0</v>
      </c>
      <c r="B27" s="14">
        <f>B25+B26</f>
        <v>29760</v>
      </c>
      <c r="C27" s="15">
        <f>C25+C26</f>
        <v>357120</v>
      </c>
    </row>
    <row r="29" spans="1:3" x14ac:dyDescent="0.25">
      <c r="A29" s="17" t="s">
        <v>18</v>
      </c>
      <c r="B29" s="17"/>
      <c r="C29" s="17"/>
    </row>
    <row r="30" spans="1:3" x14ac:dyDescent="0.25">
      <c r="A30" s="9" t="s">
        <v>19</v>
      </c>
      <c r="B30" s="25">
        <f>1%*($B$20+$B$19+$C$8)</f>
        <v>12747.559818239999</v>
      </c>
      <c r="C30" s="25"/>
    </row>
    <row r="31" spans="1:3" x14ac:dyDescent="0.25">
      <c r="A31" s="10" t="s">
        <v>30</v>
      </c>
      <c r="B31" s="25">
        <f>(20%*($B$20+$B$19+$C$8))-C25</f>
        <v>9431.1963647999801</v>
      </c>
      <c r="C31" s="25"/>
    </row>
    <row r="32" spans="1:3" x14ac:dyDescent="0.25">
      <c r="A32" s="9" t="s">
        <v>28</v>
      </c>
      <c r="B32" s="25">
        <f>15.3%*($B$20+$B$19+$C$8)</f>
        <v>195037.66521907199</v>
      </c>
      <c r="C32" s="25"/>
    </row>
    <row r="33" spans="1:3" x14ac:dyDescent="0.25">
      <c r="A33" s="7" t="s">
        <v>0</v>
      </c>
      <c r="B33" s="23">
        <f>SUM(B30:C32)</f>
        <v>217216.42140211197</v>
      </c>
      <c r="C33" s="17"/>
    </row>
    <row r="35" spans="1:3" x14ac:dyDescent="0.25">
      <c r="A35" s="17" t="s">
        <v>23</v>
      </c>
      <c r="B35" s="17"/>
      <c r="C35" s="17"/>
    </row>
    <row r="36" spans="1:3" x14ac:dyDescent="0.25">
      <c r="A36" s="1" t="s">
        <v>24</v>
      </c>
      <c r="B36" s="25">
        <f>40%*((8%*(C8+B19+B20)))</f>
        <v>40792.191418367998</v>
      </c>
      <c r="C36" s="25"/>
    </row>
    <row r="37" spans="1:3" x14ac:dyDescent="0.25">
      <c r="A37" s="1" t="s">
        <v>25</v>
      </c>
      <c r="B37" s="25">
        <f>24*75</f>
        <v>1800</v>
      </c>
      <c r="C37" s="25"/>
    </row>
    <row r="38" spans="1:3" x14ac:dyDescent="0.25">
      <c r="A38" s="7" t="s">
        <v>0</v>
      </c>
      <c r="B38" s="23">
        <f>SUM(B36:C37)</f>
        <v>42592.191418367998</v>
      </c>
      <c r="C38" s="17"/>
    </row>
    <row r="40" spans="1:3" x14ac:dyDescent="0.25">
      <c r="A40" s="17" t="s">
        <v>29</v>
      </c>
      <c r="B40" s="17"/>
      <c r="C40" s="17"/>
    </row>
    <row r="41" spans="1:3" x14ac:dyDescent="0.25">
      <c r="A41" s="12" t="s">
        <v>26</v>
      </c>
      <c r="B41" s="24" t="s">
        <v>27</v>
      </c>
      <c r="C41" s="24"/>
    </row>
    <row r="42" spans="1:3" x14ac:dyDescent="0.25">
      <c r="A42" s="13">
        <f>B42/12</f>
        <v>9515.1051129600037</v>
      </c>
      <c r="B42" s="22">
        <f>B2-C15-B21-C27-B33-B38</f>
        <v>114181.26135552005</v>
      </c>
      <c r="C42" s="22"/>
    </row>
  </sheetData>
  <mergeCells count="19">
    <mergeCell ref="B42:C42"/>
    <mergeCell ref="A40:C40"/>
    <mergeCell ref="B21:C21"/>
    <mergeCell ref="B33:C33"/>
    <mergeCell ref="B38:C38"/>
    <mergeCell ref="B41:C41"/>
    <mergeCell ref="B30:C30"/>
    <mergeCell ref="B31:C31"/>
    <mergeCell ref="B32:C32"/>
    <mergeCell ref="A35:C35"/>
    <mergeCell ref="B36:C36"/>
    <mergeCell ref="B37:C37"/>
    <mergeCell ref="A6:C6"/>
    <mergeCell ref="A23:C23"/>
    <mergeCell ref="A29:C29"/>
    <mergeCell ref="A17:C17"/>
    <mergeCell ref="B18:C18"/>
    <mergeCell ref="B19:C19"/>
    <mergeCell ref="B20:C20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EXEQUIBILIDADE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2006-09-25T12:47:36Z</dcterms:created>
  <dcterms:modified xsi:type="dcterms:W3CDTF">2026-06-18T14:26:30Z</dcterms:modified>
  <cp:category/>
  <cp:contentStatus/>
</cp:coreProperties>
</file>